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acpt-my.sharepoint.com/personal/sofia_simoes_anac_pt/Documents/Documents/Navegacao_Aerea/2025/Custos_Regulacao/"/>
    </mc:Choice>
  </mc:AlternateContent>
  <xr:revisionPtr revIDLastSave="15" documentId="8_{3C0A7235-4D13-4863-9288-8F688D70258E}" xr6:coauthVersionLast="47" xr6:coauthVersionMax="47" xr10:uidLastSave="{0B9C7BA0-A1E8-44C0-9E06-4AD2A6ECCF26}"/>
  <bookViews>
    <workbookView xWindow="-110" yWindow="-110" windowWidth="19420" windowHeight="10300" xr2:uid="{D7FFC78D-B038-4D1A-853C-EE1F1BEA36AF}"/>
  </bookViews>
  <sheets>
    <sheet name="NSA 2025 Terminal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26" i="1" s="1"/>
  <c r="D28" i="1" s="1"/>
  <c r="E15" i="1"/>
  <c r="F15" i="1"/>
  <c r="G15" i="1"/>
  <c r="G16" i="1" s="1"/>
  <c r="H15" i="1"/>
  <c r="C26" i="1"/>
  <c r="F28" i="1"/>
  <c r="D33" i="1"/>
  <c r="D36" i="1" s="1"/>
  <c r="D38" i="1" s="1"/>
  <c r="E33" i="1"/>
  <c r="E36" i="1" s="1"/>
  <c r="E38" i="1" s="1"/>
  <c r="F33" i="1"/>
  <c r="F36" i="1" s="1"/>
  <c r="F38" i="1" s="1"/>
  <c r="G33" i="1"/>
  <c r="G36" i="1" s="1"/>
  <c r="G38" i="1" s="1"/>
  <c r="H33" i="1"/>
  <c r="H36" i="1" s="1"/>
  <c r="H38" i="1" s="1"/>
  <c r="D65" i="1"/>
  <c r="E65" i="1"/>
  <c r="F65" i="1"/>
  <c r="G65" i="1"/>
  <c r="H65" i="1"/>
  <c r="H66" i="1" s="1"/>
  <c r="E66" i="1" l="1"/>
  <c r="F16" i="1"/>
  <c r="E16" i="1"/>
  <c r="D58" i="1"/>
  <c r="D63" i="1" s="1"/>
  <c r="D67" i="1" s="1"/>
  <c r="H16" i="1"/>
  <c r="H58" i="1"/>
  <c r="H63" i="1" s="1"/>
  <c r="H67" i="1" s="1"/>
  <c r="G58" i="1"/>
  <c r="G63" i="1" s="1"/>
  <c r="F58" i="1"/>
  <c r="F63" i="1" s="1"/>
  <c r="E58" i="1"/>
  <c r="E63" i="1" s="1"/>
  <c r="E67" i="1" s="1"/>
  <c r="E26" i="1"/>
  <c r="E28" i="1" s="1"/>
  <c r="E29" i="1" s="1"/>
  <c r="F66" i="1"/>
  <c r="G66" i="1"/>
  <c r="F67" i="1"/>
  <c r="F68" i="1" s="1"/>
  <c r="H26" i="1"/>
  <c r="H28" i="1" s="1"/>
  <c r="G26" i="1"/>
  <c r="G28" i="1" s="1"/>
  <c r="G29" i="1" s="1"/>
  <c r="H64" i="1" l="1"/>
  <c r="E68" i="1"/>
  <c r="G67" i="1"/>
  <c r="H68" i="1" s="1"/>
  <c r="F64" i="1"/>
  <c r="G64" i="1"/>
  <c r="E64" i="1"/>
  <c r="F29" i="1"/>
  <c r="H29" i="1"/>
  <c r="G68" i="1" l="1"/>
</calcChain>
</file>

<file path=xl/sharedStrings.xml><?xml version="1.0" encoding="utf-8"?>
<sst xmlns="http://schemas.openxmlformats.org/spreadsheetml/2006/main" count="66" uniqueCount="58">
  <si>
    <t>(3)   Custos unitários determinados (pano de desempenho) e custos unitários reais em termos reais</t>
  </si>
  <si>
    <t>(2)   Custos determinados (pano de desempenho) e custos reais em termos reais</t>
  </si>
  <si>
    <t>(1)   Índice de inflação - Base 100 em 2017</t>
  </si>
  <si>
    <t>Custos e itens da base de ativos em '000  -  Unidades de serviço em '000</t>
  </si>
  <si>
    <t>Total          % n/n-1</t>
  </si>
  <si>
    <t>5.5 Custo unitário a preços reais (3)</t>
  </si>
  <si>
    <t>5.4 Total de Unidades de Serviço</t>
  </si>
  <si>
    <t>5.3  Custos totais em termos reais (2)</t>
  </si>
  <si>
    <t>5.2  Índice de inflação (1)</t>
  </si>
  <si>
    <t>5.1  Inflação  %</t>
  </si>
  <si>
    <t>5.  Indicador de Eficiência de Custos - Custo Unitário Determinado/Real (em termos reais)</t>
  </si>
  <si>
    <t>4.2  Custos determinados/reais totais</t>
  </si>
  <si>
    <t>4.1  Costus para voos isentos VFR</t>
  </si>
  <si>
    <t>4.  Custos totais após a dedução dos custos dos serviços para voos isentos (em termos nominais)</t>
  </si>
  <si>
    <t>3.15 Custos Eurocontrol (moeda nacional)</t>
  </si>
  <si>
    <t>3.14 Taxa de câmbio (se aplicável)</t>
  </si>
  <si>
    <t>3.13 Custos com Eurocontrol (Euro)</t>
  </si>
  <si>
    <t>Custos com Eurocontrol</t>
  </si>
  <si>
    <t>3.12  Custo de leasing</t>
  </si>
  <si>
    <t>3.11  Custo do capital</t>
  </si>
  <si>
    <t>3.10  Depreciação</t>
  </si>
  <si>
    <t>Custos de investimentos novos e existentes</t>
  </si>
  <si>
    <t>3.9  Projetos comuns</t>
  </si>
  <si>
    <t>Custos de projetos comuns</t>
  </si>
  <si>
    <t>3.8  Financiamento com capital próprio</t>
  </si>
  <si>
    <t>3.7  Juros médios da dívida</t>
  </si>
  <si>
    <t>3.6  Retorno sobre o capital próprio</t>
  </si>
  <si>
    <t>3.5  Custo do capital antes de impostos</t>
  </si>
  <si>
    <t>Custo do capital %</t>
  </si>
  <si>
    <t>3.4  Base total de ativos</t>
  </si>
  <si>
    <t>3.3  Ativos líquidos</t>
  </si>
  <si>
    <t>3.2  Ajustamentos aos ativos totais</t>
  </si>
  <si>
    <t>3.1  Valor líquido dos ativos fixos</t>
  </si>
  <si>
    <t>Base média de ativos</t>
  </si>
  <si>
    <t>3.   Informação complementar (em termos nominais)</t>
  </si>
  <si>
    <t>2.10 Custos totais</t>
  </si>
  <si>
    <t>2.9   Outros custos do Estado</t>
  </si>
  <si>
    <t>2.8   Custos de Supervisão</t>
  </si>
  <si>
    <t>2.7   Serviços meteorológicos</t>
  </si>
  <si>
    <t>2.6   Informação Aeronáutica</t>
  </si>
  <si>
    <t>2.5   Procura e resgate</t>
  </si>
  <si>
    <t>2.4   Vigilância</t>
  </si>
  <si>
    <t>2.3   Navegação</t>
  </si>
  <si>
    <t>2.2   Comunicação</t>
  </si>
  <si>
    <t>2.1   Gestão de tráfego aéreo</t>
  </si>
  <si>
    <t>2.     Detalhe por serviço (em termos nominais)</t>
  </si>
  <si>
    <t>1.6   Custos totais</t>
  </si>
  <si>
    <t>1.5   Custos extraordinários</t>
  </si>
  <si>
    <t>1.4   Custo do capital</t>
  </si>
  <si>
    <t>1.3   Depreciações</t>
  </si>
  <si>
    <t>1.2   Outros custos operacionais</t>
  </si>
  <si>
    <t xml:space="preserve">         dos quais, custos com pensões</t>
  </si>
  <si>
    <t>1.1   Pessoal</t>
  </si>
  <si>
    <t>1.     Detalhe por natureza (em termos nominais)</t>
  </si>
  <si>
    <t>Detalhes dos custos</t>
  </si>
  <si>
    <t>Tabela 1 - Custos Totais e Custos Unitários</t>
  </si>
  <si>
    <t>Custos reais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</si>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</sst>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000"/>
    <numFmt numFmtId="165" formatCode="0.000000"/>
    <numFmt numFmtId="167" formatCode="0.0%"/>
    <numFmt numFmtId="168" formatCode="#,##0.0"/>
    <numFmt numFmtId="169" formatCode="0.0"/>
    <numFmt numFmtId="170" formatCode="#,##0.000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9"/>
      <name val="Calibri"/>
      <family val="2"/>
    </font>
    <font>
      <sz val="10"/>
      <name val="Arial"/>
      <family val="2"/>
    </font>
    <font>
      <sz val="11"/>
      <name val="Arial"/>
      <family val="2"/>
      <charset val="238"/>
    </font>
    <font>
      <i/>
      <sz val="9"/>
      <name val="Calibri"/>
      <family val="2"/>
    </font>
    <font>
      <strike/>
      <sz val="9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name val="Calibri"/>
      <family val="2"/>
    </font>
    <font>
      <sz val="9"/>
      <color rgb="FF4F81BD"/>
      <name val="Calibri"/>
      <family val="2"/>
    </font>
    <font>
      <strike/>
      <sz val="9"/>
      <color rgb="FF000000"/>
      <name val="Calibri"/>
      <family val="2"/>
    </font>
    <font>
      <b/>
      <sz val="8.5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gray0625">
        <fgColor rgb="FFFFFFFF"/>
        <bgColor rgb="FFFFCC99"/>
      </patternFill>
    </fill>
    <fill>
      <patternFill patternType="solid">
        <fgColor rgb="FFCCFFCC"/>
        <bgColor rgb="FF000000"/>
      </patternFill>
    </fill>
  </fills>
  <borders count="23">
    <border>
      <left/>
      <right/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9" fontId="2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3" applyFont="1"/>
    <xf numFmtId="0" fontId="3" fillId="0" borderId="0" xfId="4" applyFont="1"/>
    <xf numFmtId="0" fontId="3" fillId="0" borderId="0" xfId="4" applyFont="1" applyAlignment="1">
      <alignment horizontal="left"/>
    </xf>
    <xf numFmtId="164" fontId="3" fillId="0" borderId="0" xfId="4" applyNumberFormat="1" applyFont="1"/>
    <xf numFmtId="165" fontId="3" fillId="0" borderId="0" xfId="3" applyNumberFormat="1" applyFont="1"/>
    <xf numFmtId="165" fontId="3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vertical="center"/>
    </xf>
    <xf numFmtId="10" fontId="3" fillId="0" borderId="0" xfId="5" applyNumberFormat="1" applyFont="1" applyFill="1" applyBorder="1" applyAlignment="1">
      <alignment vertical="center"/>
    </xf>
    <xf numFmtId="10" fontId="3" fillId="0" borderId="0" xfId="6" applyNumberFormat="1" applyFont="1" applyFill="1" applyBorder="1" applyAlignment="1">
      <alignment vertical="center"/>
    </xf>
    <xf numFmtId="0" fontId="3" fillId="0" borderId="0" xfId="7" applyFont="1" applyAlignment="1">
      <alignment vertical="top"/>
    </xf>
    <xf numFmtId="0" fontId="6" fillId="0" borderId="0" xfId="3" applyFont="1" applyAlignment="1">
      <alignment vertical="center"/>
    </xf>
    <xf numFmtId="0" fontId="3" fillId="0" borderId="0" xfId="4" applyFont="1" applyAlignment="1">
      <alignment vertical="top"/>
    </xf>
    <xf numFmtId="0" fontId="7" fillId="0" borderId="0" xfId="3" applyFont="1"/>
    <xf numFmtId="167" fontId="3" fillId="0" borderId="0" xfId="2" applyNumberFormat="1" applyFont="1" applyFill="1" applyBorder="1"/>
    <xf numFmtId="0" fontId="7" fillId="0" borderId="0" xfId="4" applyFont="1" applyAlignment="1">
      <alignment vertical="top"/>
    </xf>
    <xf numFmtId="0" fontId="6" fillId="0" borderId="0" xfId="3" applyFont="1"/>
    <xf numFmtId="0" fontId="8" fillId="0" borderId="0" xfId="3" applyFont="1"/>
    <xf numFmtId="167" fontId="3" fillId="0" borderId="0" xfId="6" applyNumberFormat="1" applyFont="1" applyFill="1" applyBorder="1" applyAlignment="1"/>
    <xf numFmtId="0" fontId="9" fillId="0" borderId="0" xfId="3" applyFont="1" applyAlignment="1">
      <alignment vertical="center"/>
    </xf>
    <xf numFmtId="0" fontId="3" fillId="0" borderId="0" xfId="4" applyFont="1" applyAlignment="1">
      <alignment horizontal="left" indent="3"/>
    </xf>
    <xf numFmtId="167" fontId="10" fillId="0" borderId="1" xfId="8" applyNumberFormat="1" applyFont="1" applyFill="1" applyBorder="1" applyAlignment="1"/>
    <xf numFmtId="167" fontId="10" fillId="0" borderId="2" xfId="8" applyNumberFormat="1" applyFont="1" applyFill="1" applyBorder="1" applyAlignment="1"/>
    <xf numFmtId="167" fontId="10" fillId="0" borderId="3" xfId="8" applyNumberFormat="1" applyFont="1" applyFill="1" applyBorder="1" applyAlignment="1"/>
    <xf numFmtId="0" fontId="10" fillId="0" borderId="0" xfId="4" applyFont="1"/>
    <xf numFmtId="0" fontId="11" fillId="0" borderId="0" xfId="3" applyFont="1" applyAlignment="1">
      <alignment vertical="center"/>
    </xf>
    <xf numFmtId="0" fontId="10" fillId="0" borderId="4" xfId="4" applyFont="1" applyBorder="1" applyAlignment="1">
      <alignment horizontal="left" indent="3"/>
    </xf>
    <xf numFmtId="4" fontId="11" fillId="0" borderId="5" xfId="7" applyNumberFormat="1" applyFont="1" applyBorder="1"/>
    <xf numFmtId="4" fontId="11" fillId="0" borderId="6" xfId="4" applyNumberFormat="1" applyFont="1" applyBorder="1"/>
    <xf numFmtId="4" fontId="11" fillId="0" borderId="7" xfId="4" applyNumberFormat="1" applyFont="1" applyBorder="1"/>
    <xf numFmtId="0" fontId="11" fillId="0" borderId="8" xfId="3" applyFont="1" applyBorder="1" applyAlignment="1">
      <alignment horizontal="left"/>
    </xf>
    <xf numFmtId="167" fontId="10" fillId="0" borderId="5" xfId="8" applyNumberFormat="1" applyFont="1" applyFill="1" applyBorder="1" applyAlignment="1"/>
    <xf numFmtId="167" fontId="10" fillId="0" borderId="6" xfId="8" applyNumberFormat="1" applyFont="1" applyFill="1" applyBorder="1" applyAlignment="1"/>
    <xf numFmtId="167" fontId="10" fillId="0" borderId="7" xfId="8" applyNumberFormat="1" applyFont="1" applyFill="1" applyBorder="1" applyAlignment="1"/>
    <xf numFmtId="0" fontId="10" fillId="0" borderId="8" xfId="4" applyFont="1" applyBorder="1" applyAlignment="1">
      <alignment horizontal="left" indent="3"/>
    </xf>
    <xf numFmtId="168" fontId="11" fillId="0" borderId="5" xfId="7" applyNumberFormat="1" applyFont="1" applyBorder="1"/>
    <xf numFmtId="168" fontId="11" fillId="0" borderId="6" xfId="4" applyNumberFormat="1" applyFont="1" applyBorder="1"/>
    <xf numFmtId="168" fontId="11" fillId="0" borderId="7" xfId="4" applyNumberFormat="1" applyFont="1" applyBorder="1"/>
    <xf numFmtId="3" fontId="11" fillId="0" borderId="5" xfId="7" applyNumberFormat="1" applyFont="1" applyBorder="1"/>
    <xf numFmtId="3" fontId="11" fillId="0" borderId="6" xfId="4" applyNumberFormat="1" applyFont="1" applyBorder="1"/>
    <xf numFmtId="3" fontId="11" fillId="0" borderId="7" xfId="4" applyNumberFormat="1" applyFont="1" applyBorder="1"/>
    <xf numFmtId="3" fontId="11" fillId="0" borderId="5" xfId="4" applyNumberFormat="1" applyFont="1" applyBorder="1"/>
    <xf numFmtId="0" fontId="11" fillId="0" borderId="0" xfId="4" applyFont="1"/>
    <xf numFmtId="0" fontId="11" fillId="0" borderId="8" xfId="3" applyFont="1" applyBorder="1"/>
    <xf numFmtId="169" fontId="10" fillId="3" borderId="5" xfId="8" applyNumberFormat="1" applyFont="1" applyFill="1" applyBorder="1" applyAlignment="1"/>
    <xf numFmtId="169" fontId="10" fillId="3" borderId="6" xfId="8" applyNumberFormat="1" applyFont="1" applyFill="1" applyBorder="1" applyAlignment="1"/>
    <xf numFmtId="169" fontId="10" fillId="3" borderId="7" xfId="8" applyNumberFormat="1" applyFont="1" applyFill="1" applyBorder="1" applyAlignment="1"/>
    <xf numFmtId="0" fontId="10" fillId="0" borderId="8" xfId="3" applyFont="1" applyBorder="1"/>
    <xf numFmtId="0" fontId="12" fillId="0" borderId="0" xfId="3" applyFont="1"/>
    <xf numFmtId="168" fontId="12" fillId="0" borderId="0" xfId="3" applyNumberFormat="1" applyFont="1"/>
    <xf numFmtId="10" fontId="10" fillId="3" borderId="9" xfId="8" applyNumberFormat="1" applyFont="1" applyFill="1" applyBorder="1" applyAlignment="1"/>
    <xf numFmtId="10" fontId="10" fillId="3" borderId="10" xfId="8" applyNumberFormat="1" applyFont="1" applyFill="1" applyBorder="1" applyAlignment="1"/>
    <xf numFmtId="10" fontId="10" fillId="3" borderId="11" xfId="8" applyNumberFormat="1" applyFont="1" applyFill="1" applyBorder="1" applyAlignment="1"/>
    <xf numFmtId="0" fontId="10" fillId="0" borderId="12" xfId="3" applyFont="1" applyBorder="1"/>
    <xf numFmtId="3" fontId="10" fillId="0" borderId="13" xfId="4" applyNumberFormat="1" applyFont="1" applyBorder="1" applyAlignment="1">
      <alignment vertical="center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1" fillId="2" borderId="0" xfId="4" applyFont="1" applyFill="1" applyAlignment="1">
      <alignment vertical="center"/>
    </xf>
    <xf numFmtId="167" fontId="10" fillId="0" borderId="0" xfId="8" applyNumberFormat="1" applyFont="1" applyFill="1" applyBorder="1" applyAlignment="1">
      <alignment vertical="center"/>
    </xf>
    <xf numFmtId="0" fontId="9" fillId="0" borderId="0" xfId="3" applyFont="1"/>
    <xf numFmtId="3" fontId="11" fillId="0" borderId="1" xfId="4" applyNumberFormat="1" applyFont="1" applyBorder="1"/>
    <xf numFmtId="3" fontId="11" fillId="0" borderId="2" xfId="4" applyNumberFormat="1" applyFont="1" applyBorder="1"/>
    <xf numFmtId="3" fontId="11" fillId="0" borderId="3" xfId="4" applyNumberFormat="1" applyFont="1" applyBorder="1"/>
    <xf numFmtId="0" fontId="11" fillId="0" borderId="14" xfId="4" applyFont="1" applyBorder="1"/>
    <xf numFmtId="0" fontId="11" fillId="0" borderId="4" xfId="3" applyFont="1" applyBorder="1"/>
    <xf numFmtId="3" fontId="13" fillId="0" borderId="9" xfId="4" applyNumberFormat="1" applyFont="1" applyBorder="1"/>
    <xf numFmtId="3" fontId="10" fillId="0" borderId="10" xfId="4" applyNumberFormat="1" applyFont="1" applyBorder="1"/>
    <xf numFmtId="3" fontId="10" fillId="0" borderId="11" xfId="4" applyNumberFormat="1" applyFont="1" applyBorder="1"/>
    <xf numFmtId="0" fontId="10" fillId="0" borderId="14" xfId="4" applyFont="1" applyBorder="1"/>
    <xf numFmtId="0" fontId="10" fillId="0" borderId="12" xfId="4" applyFont="1" applyBorder="1" applyAlignment="1">
      <alignment vertical="center" wrapText="1"/>
    </xf>
    <xf numFmtId="168" fontId="14" fillId="0" borderId="0" xfId="4" applyNumberFormat="1" applyFont="1"/>
    <xf numFmtId="168" fontId="10" fillId="0" borderId="0" xfId="7" applyNumberFormat="1" applyFont="1"/>
    <xf numFmtId="0" fontId="14" fillId="0" borderId="0" xfId="4" applyFont="1"/>
    <xf numFmtId="0" fontId="10" fillId="0" borderId="0" xfId="4" applyFont="1" applyAlignment="1">
      <alignment vertical="center" wrapText="1"/>
    </xf>
    <xf numFmtId="3" fontId="13" fillId="3" borderId="1" xfId="8" applyNumberFormat="1" applyFont="1" applyFill="1" applyBorder="1" applyAlignment="1"/>
    <xf numFmtId="3" fontId="10" fillId="3" borderId="2" xfId="4" applyNumberFormat="1" applyFont="1" applyFill="1" applyBorder="1"/>
    <xf numFmtId="3" fontId="10" fillId="3" borderId="3" xfId="4" applyNumberFormat="1" applyFont="1" applyFill="1" applyBorder="1"/>
    <xf numFmtId="0" fontId="10" fillId="0" borderId="4" xfId="4" applyFont="1" applyBorder="1" applyAlignment="1">
      <alignment vertical="center"/>
    </xf>
    <xf numFmtId="3" fontId="13" fillId="3" borderId="5" xfId="4" applyNumberFormat="1" applyFont="1" applyFill="1" applyBorder="1"/>
    <xf numFmtId="3" fontId="10" fillId="3" borderId="6" xfId="4" applyNumberFormat="1" applyFont="1" applyFill="1" applyBorder="1"/>
    <xf numFmtId="3" fontId="10" fillId="3" borderId="7" xfId="4" applyNumberFormat="1" applyFont="1" applyFill="1" applyBorder="1"/>
    <xf numFmtId="3" fontId="13" fillId="3" borderId="9" xfId="7" applyNumberFormat="1" applyFont="1" applyFill="1" applyBorder="1"/>
    <xf numFmtId="3" fontId="10" fillId="3" borderId="10" xfId="7" applyNumberFormat="1" applyFont="1" applyFill="1" applyBorder="1"/>
    <xf numFmtId="3" fontId="10" fillId="3" borderId="11" xfId="7" applyNumberFormat="1" applyFont="1" applyFill="1" applyBorder="1"/>
    <xf numFmtId="0" fontId="10" fillId="0" borderId="0" xfId="7" applyFont="1"/>
    <xf numFmtId="0" fontId="10" fillId="0" borderId="12" xfId="3" applyFont="1" applyBorder="1" applyAlignment="1">
      <alignment horizontal="left"/>
    </xf>
    <xf numFmtId="168" fontId="10" fillId="0" borderId="0" xfId="4" applyNumberFormat="1" applyFont="1"/>
    <xf numFmtId="0" fontId="11" fillId="0" borderId="0" xfId="4" applyFont="1" applyAlignment="1">
      <alignment vertical="top"/>
    </xf>
    <xf numFmtId="10" fontId="10" fillId="0" borderId="0" xfId="8" applyNumberFormat="1" applyFont="1" applyFill="1" applyBorder="1" applyAlignment="1"/>
    <xf numFmtId="10" fontId="10" fillId="0" borderId="0" xfId="8" applyNumberFormat="1" applyFont="1" applyFill="1" applyBorder="1" applyAlignment="1">
      <alignment horizontal="right" vertical="center"/>
    </xf>
    <xf numFmtId="168" fontId="13" fillId="3" borderId="1" xfId="4" applyNumberFormat="1" applyFont="1" applyFill="1" applyBorder="1"/>
    <xf numFmtId="168" fontId="10" fillId="3" borderId="2" xfId="4" applyNumberFormat="1" applyFont="1" applyFill="1" applyBorder="1"/>
    <xf numFmtId="168" fontId="10" fillId="3" borderId="3" xfId="4" applyNumberFormat="1" applyFont="1" applyFill="1" applyBorder="1"/>
    <xf numFmtId="168" fontId="13" fillId="3" borderId="5" xfId="4" applyNumberFormat="1" applyFont="1" applyFill="1" applyBorder="1"/>
    <xf numFmtId="168" fontId="10" fillId="3" borderId="6" xfId="4" applyNumberFormat="1" applyFont="1" applyFill="1" applyBorder="1"/>
    <xf numFmtId="168" fontId="10" fillId="3" borderId="7" xfId="4" applyNumberFormat="1" applyFont="1" applyFill="1" applyBorder="1"/>
    <xf numFmtId="168" fontId="13" fillId="3" borderId="9" xfId="4" applyNumberFormat="1" applyFont="1" applyFill="1" applyBorder="1"/>
    <xf numFmtId="168" fontId="10" fillId="3" borderId="10" xfId="4" applyNumberFormat="1" applyFont="1" applyFill="1" applyBorder="1"/>
    <xf numFmtId="168" fontId="10" fillId="3" borderId="11" xfId="4" applyNumberFormat="1" applyFont="1" applyFill="1" applyBorder="1"/>
    <xf numFmtId="3" fontId="10" fillId="3" borderId="10" xfId="4" applyNumberFormat="1" applyFont="1" applyFill="1" applyBorder="1"/>
    <xf numFmtId="3" fontId="10" fillId="3" borderId="11" xfId="4" applyNumberFormat="1" applyFont="1" applyFill="1" applyBorder="1"/>
    <xf numFmtId="3" fontId="13" fillId="0" borderId="15" xfId="7" applyNumberFormat="1" applyFont="1" applyBorder="1"/>
    <xf numFmtId="3" fontId="10" fillId="0" borderId="16" xfId="7" applyNumberFormat="1" applyFont="1" applyBorder="1"/>
    <xf numFmtId="3" fontId="10" fillId="0" borderId="17" xfId="7" applyNumberFormat="1" applyFont="1" applyBorder="1"/>
    <xf numFmtId="3" fontId="10" fillId="0" borderId="0" xfId="4" applyNumberFormat="1" applyFont="1"/>
    <xf numFmtId="0" fontId="10" fillId="0" borderId="18" xfId="3" applyFont="1" applyBorder="1" applyAlignment="1">
      <alignment horizontal="left"/>
    </xf>
    <xf numFmtId="10" fontId="13" fillId="0" borderId="1" xfId="8" applyNumberFormat="1" applyFont="1" applyFill="1" applyBorder="1" applyAlignment="1"/>
    <xf numFmtId="10" fontId="10" fillId="0" borderId="2" xfId="8" applyNumberFormat="1" applyFont="1" applyFill="1" applyBorder="1" applyAlignment="1">
      <alignment horizontal="right" vertical="center"/>
    </xf>
    <xf numFmtId="10" fontId="10" fillId="0" borderId="3" xfId="8" applyNumberFormat="1" applyFont="1" applyFill="1" applyBorder="1" applyAlignment="1">
      <alignment horizontal="right" vertical="center"/>
    </xf>
    <xf numFmtId="10" fontId="13" fillId="0" borderId="5" xfId="8" applyNumberFormat="1" applyFont="1" applyFill="1" applyBorder="1" applyAlignment="1">
      <alignment vertical="center"/>
    </xf>
    <xf numFmtId="10" fontId="10" fillId="0" borderId="6" xfId="8" applyNumberFormat="1" applyFont="1" applyFill="1" applyBorder="1" applyAlignment="1">
      <alignment horizontal="right" vertical="center"/>
    </xf>
    <xf numFmtId="10" fontId="10" fillId="0" borderId="7" xfId="8" applyNumberFormat="1" applyFont="1" applyFill="1" applyBorder="1" applyAlignment="1">
      <alignment horizontal="right" vertical="center"/>
    </xf>
    <xf numFmtId="0" fontId="10" fillId="0" borderId="8" xfId="4" applyFont="1" applyBorder="1" applyAlignment="1">
      <alignment vertical="center"/>
    </xf>
    <xf numFmtId="10" fontId="10" fillId="0" borderId="5" xfId="8" applyNumberFormat="1" applyFont="1" applyFill="1" applyBorder="1" applyAlignment="1">
      <alignment vertical="center"/>
    </xf>
    <xf numFmtId="10" fontId="10" fillId="0" borderId="9" xfId="8" applyNumberFormat="1" applyFont="1" applyFill="1" applyBorder="1" applyAlignment="1">
      <alignment vertical="center"/>
    </xf>
    <xf numFmtId="10" fontId="10" fillId="0" borderId="10" xfId="8" applyNumberFormat="1" applyFont="1" applyFill="1" applyBorder="1" applyAlignment="1">
      <alignment horizontal="right" vertical="center"/>
    </xf>
    <xf numFmtId="10" fontId="10" fillId="0" borderId="11" xfId="8" applyNumberFormat="1" applyFont="1" applyFill="1" applyBorder="1" applyAlignment="1">
      <alignment horizontal="right" vertical="center"/>
    </xf>
    <xf numFmtId="0" fontId="10" fillId="0" borderId="12" xfId="4" applyFont="1" applyBorder="1" applyAlignment="1">
      <alignment vertical="center"/>
    </xf>
    <xf numFmtId="0" fontId="10" fillId="0" borderId="13" xfId="4" applyFont="1" applyBorder="1" applyAlignment="1">
      <alignment vertical="center"/>
    </xf>
    <xf numFmtId="0" fontId="10" fillId="2" borderId="0" xfId="4" applyFont="1" applyFill="1" applyAlignment="1">
      <alignment vertical="center"/>
    </xf>
    <xf numFmtId="0" fontId="10" fillId="0" borderId="4" xfId="3" applyFont="1" applyBorder="1"/>
    <xf numFmtId="3" fontId="13" fillId="0" borderId="5" xfId="4" applyNumberFormat="1" applyFont="1" applyBorder="1"/>
    <xf numFmtId="3" fontId="10" fillId="0" borderId="6" xfId="4" applyNumberFormat="1" applyFont="1" applyBorder="1"/>
    <xf numFmtId="3" fontId="10" fillId="0" borderId="7" xfId="4" applyNumberFormat="1" applyFont="1" applyBorder="1"/>
    <xf numFmtId="170" fontId="10" fillId="0" borderId="0" xfId="4" applyNumberFormat="1" applyFont="1" applyAlignment="1">
      <alignment vertical="center"/>
    </xf>
    <xf numFmtId="167" fontId="10" fillId="0" borderId="0" xfId="4" applyNumberFormat="1" applyFont="1"/>
    <xf numFmtId="0" fontId="10" fillId="0" borderId="0" xfId="4" applyFont="1" applyAlignment="1">
      <alignment horizontal="left" indent="1"/>
    </xf>
    <xf numFmtId="167" fontId="10" fillId="0" borderId="1" xfId="4" applyNumberFormat="1" applyFont="1" applyBorder="1"/>
    <xf numFmtId="167" fontId="10" fillId="0" borderId="2" xfId="4" applyNumberFormat="1" applyFont="1" applyBorder="1"/>
    <xf numFmtId="167" fontId="10" fillId="0" borderId="3" xfId="4" applyNumberFormat="1" applyFont="1" applyBorder="1"/>
    <xf numFmtId="0" fontId="11" fillId="0" borderId="14" xfId="4" applyFont="1" applyBorder="1" applyAlignment="1">
      <alignment horizontal="left"/>
    </xf>
    <xf numFmtId="0" fontId="11" fillId="0" borderId="8" xfId="4" applyFont="1" applyBorder="1" applyAlignment="1">
      <alignment horizontal="left"/>
    </xf>
    <xf numFmtId="0" fontId="10" fillId="0" borderId="8" xfId="4" applyFont="1" applyBorder="1"/>
    <xf numFmtId="3" fontId="3" fillId="0" borderId="0" xfId="3" applyNumberFormat="1" applyFont="1"/>
    <xf numFmtId="3" fontId="13" fillId="3" borderId="9" xfId="4" applyNumberFormat="1" applyFont="1" applyFill="1" applyBorder="1"/>
    <xf numFmtId="0" fontId="10" fillId="0" borderId="12" xfId="4" applyFont="1" applyBorder="1"/>
    <xf numFmtId="0" fontId="10" fillId="0" borderId="14" xfId="4" applyFont="1" applyBorder="1" applyAlignment="1">
      <alignment horizontal="left"/>
    </xf>
    <xf numFmtId="3" fontId="10" fillId="0" borderId="6" xfId="0" applyNumberFormat="1" applyFont="1" applyBorder="1"/>
    <xf numFmtId="3" fontId="10" fillId="0" borderId="7" xfId="0" applyNumberFormat="1" applyFont="1" applyBorder="1"/>
    <xf numFmtId="3" fontId="10" fillId="0" borderId="10" xfId="0" applyNumberFormat="1" applyFont="1" applyBorder="1"/>
    <xf numFmtId="3" fontId="10" fillId="0" borderId="11" xfId="0" applyNumberFormat="1" applyFont="1" applyBorder="1"/>
    <xf numFmtId="0" fontId="10" fillId="0" borderId="19" xfId="4" applyFont="1" applyBorder="1"/>
    <xf numFmtId="0" fontId="11" fillId="4" borderId="15" xfId="0" applyFont="1" applyFill="1" applyBorder="1" applyAlignment="1">
      <alignment horizontal="center" wrapText="1"/>
    </xf>
    <xf numFmtId="0" fontId="11" fillId="4" borderId="16" xfId="0" applyFont="1" applyFill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4" borderId="18" xfId="3" applyFont="1" applyFill="1" applyBorder="1" applyAlignment="1">
      <alignment horizontal="center" wrapText="1"/>
    </xf>
    <xf numFmtId="0" fontId="10" fillId="0" borderId="0" xfId="3" applyFont="1"/>
    <xf numFmtId="0" fontId="15" fillId="5" borderId="20" xfId="3" applyFont="1" applyFill="1" applyBorder="1" applyAlignment="1">
      <alignment horizontal="center" vertical="center"/>
    </xf>
    <xf numFmtId="0" fontId="15" fillId="5" borderId="21" xfId="3" applyFont="1" applyFill="1" applyBorder="1" applyAlignment="1">
      <alignment horizontal="center" vertical="center"/>
    </xf>
    <xf numFmtId="0" fontId="15" fillId="5" borderId="22" xfId="3" applyFont="1" applyFill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4" applyFont="1" applyAlignment="1">
      <alignment horizontal="centerContinuous"/>
    </xf>
    <xf numFmtId="0" fontId="10" fillId="0" borderId="0" xfId="4" applyFont="1" applyAlignment="1">
      <alignment horizontal="centerContinuous"/>
    </xf>
  </cellXfs>
  <cellStyles count="9">
    <cellStyle name="Comma" xfId="1" builtinId="3"/>
    <cellStyle name="Normal" xfId="0" builtinId="0"/>
    <cellStyle name="Normal_fromFrance01" xfId="4" xr:uid="{22652D82-8226-4332-A63D-5F80E3DE1600}"/>
    <cellStyle name="Normal_fromFrance01 3" xfId="7" xr:uid="{3C16AB48-9B4A-4ACD-868D-DB10C1C7CE21}"/>
    <cellStyle name="Normal_Workshop - Sample-Final- Determined Costs Mt 2" xfId="3" xr:uid="{91611D10-3071-4E32-9B7A-5F1CF55A0340}"/>
    <cellStyle name="Percent" xfId="2" builtinId="5"/>
    <cellStyle name="Percent 13 2 2" xfId="5" xr:uid="{6C88A178-7893-4622-8438-B4BC49E094AE}"/>
    <cellStyle name="Percent 2 4" xfId="6" xr:uid="{22E8FDCF-4524-4A71-8842-095729DD25FA}"/>
    <cellStyle name="Percent 5 3" xfId="8" xr:uid="{C4379663-9B87-4036-9F29-86626AD92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el.marques\AppData\Local\Temp\8cf2f6b1-e518-417f-a75d-32d7bd290af7_2025_Terminal.zip.2025_Terminal.zip\2025_Terminal.xlsx" TargetMode="External"/><Relationship Id="rId1" Type="http://schemas.openxmlformats.org/officeDocument/2006/relationships/externalLinkPath" Target="file:///C:\Users\joel.marques\AppData\Local\Temp\8cf2f6b1-e518-417f-a75d-32d7bd290af7_2025_Terminal.zip.2025_Terminal.zip\2025_Term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hecks"/>
      <sheetName val="Header"/>
      <sheetName val="T1"/>
      <sheetName val="T1 ANSP"/>
      <sheetName val="T1 MET"/>
      <sheetName val="T1 NSA"/>
      <sheetName val="T1 LPPT"/>
      <sheetName val="T1 LPPR"/>
      <sheetName val="T1 LPMT"/>
      <sheetName val="T1 others"/>
      <sheetName val="T1 list others"/>
      <sheetName val="T2"/>
      <sheetName val="T2 ANSP"/>
      <sheetName val="T2 MET"/>
      <sheetName val="T2 NSA"/>
      <sheetName val="T3"/>
      <sheetName val="T3 ANSP"/>
      <sheetName val="T3 MET"/>
      <sheetName val="T3 NSA"/>
      <sheetName val="T4"/>
      <sheetName val="RP3 PP revised"/>
    </sheetNames>
    <sheetDataSet>
      <sheetData sheetId="0" refreshError="1"/>
      <sheetData sheetId="1" refreshError="1"/>
      <sheetData sheetId="2" refreshError="1">
        <row r="68">
          <cell r="F68">
            <v>205.31442999999999</v>
          </cell>
          <cell r="R68">
            <v>122.72282</v>
          </cell>
          <cell r="S68">
            <v>160.32883000000001</v>
          </cell>
          <cell r="U68">
            <v>280.65967000000006</v>
          </cell>
          <cell r="V68">
            <v>319.53015999999991</v>
          </cell>
          <cell r="W68">
            <v>328.19522000000001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D9C52-DFB5-480D-9B6E-F7C88617420C}">
  <sheetPr>
    <tabColor theme="9" tint="0.59999389629810485"/>
  </sheetPr>
  <dimension ref="A1:J117"/>
  <sheetViews>
    <sheetView showGridLines="0" tabSelected="1" workbookViewId="0">
      <selection activeCell="A5" sqref="A5"/>
    </sheetView>
  </sheetViews>
  <sheetFormatPr defaultColWidth="12.54296875" defaultRowHeight="12" x14ac:dyDescent="0.3"/>
  <cols>
    <col min="1" max="1" width="30.7265625" style="2" customWidth="1"/>
    <col min="2" max="3" width="0.54296875" style="2" customWidth="1"/>
    <col min="4" max="5" width="8.54296875" style="2" customWidth="1"/>
    <col min="6" max="8" width="8.54296875" style="1" customWidth="1"/>
    <col min="9" max="16384" width="12.54296875" style="1"/>
  </cols>
  <sheetData>
    <row r="1" spans="1:10" ht="12" customHeight="1" x14ac:dyDescent="0.3">
      <c r="A1" s="152" t="s">
        <v>55</v>
      </c>
      <c r="B1" s="152"/>
      <c r="C1" s="152"/>
      <c r="D1" s="153"/>
      <c r="E1" s="152"/>
      <c r="F1" s="152"/>
      <c r="G1" s="152"/>
      <c r="H1" s="152"/>
    </row>
    <row r="2" spans="1:10" ht="12" customHeight="1" x14ac:dyDescent="0.3">
      <c r="A2" s="24"/>
      <c r="B2" s="24"/>
      <c r="C2" s="24"/>
      <c r="D2" s="24"/>
      <c r="E2" s="24"/>
      <c r="F2" s="147"/>
      <c r="G2" s="147"/>
      <c r="H2" s="147"/>
    </row>
    <row r="3" spans="1:10" ht="12" customHeight="1" x14ac:dyDescent="0.3">
      <c r="A3" s="24"/>
      <c r="B3" s="24"/>
      <c r="C3" s="24"/>
      <c r="D3" s="24"/>
      <c r="E3" s="24"/>
      <c r="F3" s="147"/>
      <c r="G3" s="147"/>
      <c r="H3" s="147"/>
    </row>
    <row r="4" spans="1:10" s="7" customFormat="1" ht="12" customHeight="1" x14ac:dyDescent="0.3">
      <c r="A4" s="151"/>
      <c r="B4" s="151"/>
      <c r="C4" s="24"/>
      <c r="D4" s="150" t="s">
        <v>56</v>
      </c>
      <c r="E4" s="149"/>
      <c r="F4" s="149"/>
      <c r="G4" s="149"/>
      <c r="H4" s="148"/>
    </row>
    <row r="5" spans="1:10" ht="12" customHeight="1" x14ac:dyDescent="0.3">
      <c r="A5" s="147"/>
      <c r="B5" s="147"/>
      <c r="C5" s="24"/>
      <c r="D5" s="147"/>
      <c r="E5" s="147"/>
      <c r="F5" s="147"/>
      <c r="G5" s="147"/>
      <c r="H5" s="147"/>
    </row>
    <row r="6" spans="1:10" ht="12" customHeight="1" x14ac:dyDescent="0.3">
      <c r="A6" s="146" t="s">
        <v>54</v>
      </c>
      <c r="B6" s="24"/>
      <c r="C6" s="24"/>
      <c r="D6" s="145">
        <v>2020</v>
      </c>
      <c r="E6" s="144">
        <v>2021</v>
      </c>
      <c r="F6" s="143">
        <v>2022</v>
      </c>
      <c r="G6" s="143">
        <v>2023</v>
      </c>
      <c r="H6" s="142">
        <v>2024</v>
      </c>
    </row>
    <row r="7" spans="1:10" ht="12" customHeight="1" x14ac:dyDescent="0.3">
      <c r="A7" s="24"/>
      <c r="B7" s="24"/>
      <c r="C7" s="24"/>
      <c r="D7" s="24"/>
      <c r="E7" s="24"/>
      <c r="F7" s="24"/>
      <c r="G7" s="24"/>
      <c r="H7" s="24"/>
    </row>
    <row r="8" spans="1:10" ht="15.65" customHeight="1" x14ac:dyDescent="0.3">
      <c r="A8" s="56" t="s">
        <v>53</v>
      </c>
      <c r="B8" s="57"/>
      <c r="C8" s="24"/>
      <c r="D8" s="55"/>
      <c r="E8" s="55"/>
      <c r="F8" s="55"/>
      <c r="G8" s="55"/>
      <c r="H8" s="54"/>
    </row>
    <row r="9" spans="1:10" ht="12" customHeight="1" x14ac:dyDescent="0.3">
      <c r="A9" s="141" t="s">
        <v>52</v>
      </c>
      <c r="B9" s="68"/>
      <c r="C9" s="24"/>
      <c r="D9" s="140">
        <v>259.11239</v>
      </c>
      <c r="E9" s="139">
        <v>270.32376138445136</v>
      </c>
      <c r="F9" s="139">
        <v>262.42660837134815</v>
      </c>
      <c r="G9" s="139">
        <v>253.04451999999998</v>
      </c>
      <c r="H9" s="65">
        <v>257.68695303925256</v>
      </c>
    </row>
    <row r="10" spans="1:10" ht="12" customHeight="1" x14ac:dyDescent="0.3">
      <c r="A10" s="68" t="s">
        <v>51</v>
      </c>
      <c r="B10" s="68"/>
      <c r="C10" s="24"/>
      <c r="D10" s="138">
        <v>0</v>
      </c>
      <c r="E10" s="137">
        <v>0</v>
      </c>
      <c r="F10" s="137">
        <v>0</v>
      </c>
      <c r="G10" s="137">
        <v>0</v>
      </c>
      <c r="H10" s="121">
        <v>0</v>
      </c>
    </row>
    <row r="11" spans="1:10" ht="12" customHeight="1" x14ac:dyDescent="0.3">
      <c r="A11" s="68" t="s">
        <v>50</v>
      </c>
      <c r="B11" s="68"/>
      <c r="C11" s="24"/>
      <c r="D11" s="138">
        <v>47.521180000000001</v>
      </c>
      <c r="E11" s="137">
        <v>53.810067480774769</v>
      </c>
      <c r="F11" s="137">
        <v>61.2336831798711</v>
      </c>
      <c r="G11" s="137">
        <v>46.989269999999998</v>
      </c>
      <c r="H11" s="121">
        <v>53.42074050392597</v>
      </c>
    </row>
    <row r="12" spans="1:10" ht="12" customHeight="1" x14ac:dyDescent="0.3">
      <c r="A12" s="68" t="s">
        <v>49</v>
      </c>
      <c r="B12" s="68"/>
      <c r="C12" s="24"/>
      <c r="D12" s="138">
        <v>1.0214400000000001</v>
      </c>
      <c r="E12" s="137">
        <v>6.3143863203028614</v>
      </c>
      <c r="F12" s="137">
        <v>6.6037537068126211</v>
      </c>
      <c r="G12" s="137">
        <v>6.4290000000000003</v>
      </c>
      <c r="H12" s="121">
        <v>6.1970085210664196</v>
      </c>
    </row>
    <row r="13" spans="1:10" ht="12" customHeight="1" x14ac:dyDescent="0.3">
      <c r="A13" s="68" t="s">
        <v>48</v>
      </c>
      <c r="B13" s="68"/>
      <c r="C13" s="24"/>
      <c r="D13" s="138">
        <v>0</v>
      </c>
      <c r="E13" s="137">
        <v>0</v>
      </c>
      <c r="F13" s="137">
        <v>0</v>
      </c>
      <c r="G13" s="137">
        <v>0</v>
      </c>
      <c r="H13" s="121">
        <v>0</v>
      </c>
    </row>
    <row r="14" spans="1:10" ht="12" customHeight="1" x14ac:dyDescent="0.3">
      <c r="A14" s="68" t="s">
        <v>47</v>
      </c>
      <c r="B14" s="68"/>
      <c r="C14" s="24"/>
      <c r="D14" s="138">
        <v>0</v>
      </c>
      <c r="E14" s="137">
        <v>0</v>
      </c>
      <c r="F14" s="137">
        <v>0</v>
      </c>
      <c r="G14" s="137">
        <v>0</v>
      </c>
      <c r="H14" s="121">
        <v>0</v>
      </c>
    </row>
    <row r="15" spans="1:10" ht="12" customHeight="1" x14ac:dyDescent="0.3">
      <c r="A15" s="130" t="s">
        <v>46</v>
      </c>
      <c r="B15" s="136"/>
      <c r="C15" s="24"/>
      <c r="D15" s="40">
        <f>D9+SUM(D11:D14)</f>
        <v>307.65501</v>
      </c>
      <c r="E15" s="39">
        <f>E9+SUM(E11:E14)</f>
        <v>330.44821518552897</v>
      </c>
      <c r="F15" s="39">
        <f>F9+SUM(F11:F14)</f>
        <v>330.26404525803184</v>
      </c>
      <c r="G15" s="39">
        <f>G9+SUM(G11:G14)</f>
        <v>306.46278999999998</v>
      </c>
      <c r="H15" s="41">
        <f>H9+SUM(H11:H14)</f>
        <v>317.30470206424496</v>
      </c>
      <c r="J15" s="14"/>
    </row>
    <row r="16" spans="1:10" ht="12" customHeight="1" x14ac:dyDescent="0.3">
      <c r="A16" s="26" t="s">
        <v>4</v>
      </c>
      <c r="B16" s="126"/>
      <c r="C16" s="24"/>
      <c r="D16" s="129" t="s">
        <v>57</v>
      </c>
      <c r="E16" s="128">
        <f>+E15/D15-1</f>
        <v>7.4086897481464575E-2</v>
      </c>
      <c r="F16" s="128">
        <f>F15/E15-1</f>
        <v>-5.573337032361847E-4</v>
      </c>
      <c r="G16" s="128">
        <f>+G15/F15-1</f>
        <v>-7.2067352167978771E-2</v>
      </c>
      <c r="H16" s="127">
        <f>+H15/G15-1</f>
        <v>3.537758063301899E-2</v>
      </c>
    </row>
    <row r="17" spans="1:10" ht="12" customHeight="1" x14ac:dyDescent="0.3">
      <c r="A17" s="126"/>
      <c r="B17" s="126"/>
      <c r="C17" s="24"/>
      <c r="D17" s="125"/>
      <c r="E17" s="125"/>
      <c r="F17" s="125"/>
      <c r="G17" s="125"/>
      <c r="H17" s="125"/>
    </row>
    <row r="18" spans="1:10" ht="15.65" customHeight="1" x14ac:dyDescent="0.3">
      <c r="A18" s="56" t="s">
        <v>45</v>
      </c>
      <c r="B18" s="56"/>
      <c r="C18" s="24"/>
      <c r="D18" s="55"/>
      <c r="E18" s="55"/>
      <c r="F18" s="55"/>
      <c r="G18" s="55"/>
      <c r="H18" s="54"/>
    </row>
    <row r="19" spans="1:10" ht="12" customHeight="1" x14ac:dyDescent="0.3">
      <c r="A19" s="135" t="s">
        <v>44</v>
      </c>
      <c r="B19" s="68"/>
      <c r="C19" s="24"/>
      <c r="D19" s="100"/>
      <c r="E19" s="99"/>
      <c r="F19" s="99"/>
      <c r="G19" s="99"/>
      <c r="H19" s="134"/>
    </row>
    <row r="20" spans="1:10" ht="12" customHeight="1" x14ac:dyDescent="0.3">
      <c r="A20" s="132" t="s">
        <v>43</v>
      </c>
      <c r="B20" s="68"/>
      <c r="C20" s="24"/>
      <c r="D20" s="80"/>
      <c r="E20" s="79"/>
      <c r="F20" s="79"/>
      <c r="G20" s="79"/>
      <c r="H20" s="78"/>
    </row>
    <row r="21" spans="1:10" ht="12" customHeight="1" x14ac:dyDescent="0.3">
      <c r="A21" s="132" t="s">
        <v>42</v>
      </c>
      <c r="B21" s="68"/>
      <c r="C21" s="24"/>
      <c r="D21" s="80"/>
      <c r="E21" s="79"/>
      <c r="F21" s="79"/>
      <c r="G21" s="79"/>
      <c r="H21" s="78"/>
    </row>
    <row r="22" spans="1:10" ht="12" customHeight="1" x14ac:dyDescent="0.3">
      <c r="A22" s="132" t="s">
        <v>41</v>
      </c>
      <c r="B22" s="68"/>
      <c r="C22" s="24"/>
      <c r="D22" s="80"/>
      <c r="E22" s="79"/>
      <c r="F22" s="79"/>
      <c r="G22" s="79"/>
      <c r="H22" s="78"/>
    </row>
    <row r="23" spans="1:10" ht="12" customHeight="1" x14ac:dyDescent="0.3">
      <c r="A23" s="132" t="s">
        <v>40</v>
      </c>
      <c r="B23" s="68"/>
      <c r="C23" s="24"/>
      <c r="D23" s="123"/>
      <c r="E23" s="122"/>
      <c r="F23" s="122"/>
      <c r="G23" s="122"/>
      <c r="H23" s="121"/>
    </row>
    <row r="24" spans="1:10" ht="12" customHeight="1" x14ac:dyDescent="0.3">
      <c r="A24" s="132" t="s">
        <v>39</v>
      </c>
      <c r="B24" s="68"/>
      <c r="C24" s="24"/>
      <c r="D24" s="80"/>
      <c r="E24" s="79"/>
      <c r="F24" s="79"/>
      <c r="G24" s="79"/>
      <c r="H24" s="78"/>
    </row>
    <row r="25" spans="1:10" ht="12" customHeight="1" x14ac:dyDescent="0.3">
      <c r="A25" s="132" t="s">
        <v>38</v>
      </c>
      <c r="B25" s="68"/>
      <c r="C25" s="24"/>
      <c r="D25" s="80"/>
      <c r="E25" s="79"/>
      <c r="F25" s="79"/>
      <c r="G25" s="79"/>
      <c r="H25" s="78"/>
    </row>
    <row r="26" spans="1:10" ht="12" customHeight="1" x14ac:dyDescent="0.3">
      <c r="A26" s="132" t="s">
        <v>37</v>
      </c>
      <c r="B26" s="68"/>
      <c r="C26" s="24">
        <f>+C15</f>
        <v>0</v>
      </c>
      <c r="D26" s="123">
        <f>+D15</f>
        <v>307.65501</v>
      </c>
      <c r="E26" s="122">
        <f>+E15</f>
        <v>330.44821518552897</v>
      </c>
      <c r="F26" s="122">
        <v>330.26404525803184</v>
      </c>
      <c r="G26" s="122">
        <f>+G15</f>
        <v>306.46278999999998</v>
      </c>
      <c r="H26" s="121">
        <f>+H15</f>
        <v>317.30470206424496</v>
      </c>
      <c r="J26" s="133"/>
    </row>
    <row r="27" spans="1:10" ht="12" customHeight="1" x14ac:dyDescent="0.3">
      <c r="A27" s="132" t="s">
        <v>36</v>
      </c>
      <c r="B27" s="68"/>
      <c r="C27" s="24"/>
      <c r="D27" s="123">
        <v>0</v>
      </c>
      <c r="E27" s="122">
        <v>0</v>
      </c>
      <c r="F27" s="122">
        <v>0</v>
      </c>
      <c r="G27" s="122">
        <v>0</v>
      </c>
      <c r="H27" s="121">
        <v>0</v>
      </c>
    </row>
    <row r="28" spans="1:10" s="59" customFormat="1" ht="12" customHeight="1" x14ac:dyDescent="0.3">
      <c r="A28" s="131" t="s">
        <v>35</v>
      </c>
      <c r="B28" s="130"/>
      <c r="C28" s="24"/>
      <c r="D28" s="40">
        <f>SUM(D19:D27)</f>
        <v>307.65501</v>
      </c>
      <c r="E28" s="39">
        <f>SUM(E19:E27)</f>
        <v>330.44821518552897</v>
      </c>
      <c r="F28" s="39">
        <f>SUM(F19:F27)</f>
        <v>330.26404525803184</v>
      </c>
      <c r="G28" s="39">
        <f>SUM(G19:G27)</f>
        <v>306.46278999999998</v>
      </c>
      <c r="H28" s="41">
        <f>SUM(H19:H27)</f>
        <v>317.30470206424496</v>
      </c>
      <c r="I28" s="1"/>
    </row>
    <row r="29" spans="1:10" ht="12" customHeight="1" x14ac:dyDescent="0.3">
      <c r="A29" s="26" t="s">
        <v>4</v>
      </c>
      <c r="B29" s="126"/>
      <c r="C29" s="24"/>
      <c r="D29" s="129" t="s">
        <v>57</v>
      </c>
      <c r="E29" s="128">
        <f>+E28/D28-1</f>
        <v>7.4086897481464575E-2</v>
      </c>
      <c r="F29" s="128">
        <f>F28/E28-1</f>
        <v>-5.573337032361847E-4</v>
      </c>
      <c r="G29" s="128">
        <f>+G28/F28-1</f>
        <v>-7.2067352167978771E-2</v>
      </c>
      <c r="H29" s="127">
        <f>+H28/G28-1</f>
        <v>3.537758063301899E-2</v>
      </c>
    </row>
    <row r="30" spans="1:10" ht="12" customHeight="1" x14ac:dyDescent="0.3">
      <c r="A30" s="126"/>
      <c r="B30" s="125"/>
      <c r="C30" s="24"/>
      <c r="D30" s="125"/>
      <c r="E30" s="125"/>
      <c r="F30" s="125"/>
      <c r="G30" s="125"/>
      <c r="H30" s="125"/>
    </row>
    <row r="31" spans="1:10" ht="15.65" customHeight="1" x14ac:dyDescent="0.3">
      <c r="A31" s="56" t="s">
        <v>34</v>
      </c>
      <c r="B31" s="56"/>
      <c r="C31" s="124"/>
      <c r="D31" s="124"/>
      <c r="E31" s="124"/>
      <c r="F31" s="124"/>
      <c r="G31" s="124"/>
      <c r="H31" s="124"/>
    </row>
    <row r="32" spans="1:10" ht="12" customHeight="1" x14ac:dyDescent="0.3">
      <c r="A32" s="56" t="s">
        <v>33</v>
      </c>
      <c r="B32" s="56"/>
      <c r="C32" s="24"/>
      <c r="D32" s="55"/>
      <c r="E32" s="55"/>
      <c r="F32" s="55"/>
      <c r="G32" s="55"/>
      <c r="H32" s="55"/>
    </row>
    <row r="33" spans="1:8" ht="12" customHeight="1" x14ac:dyDescent="0.3">
      <c r="A33" s="53" t="s">
        <v>32</v>
      </c>
      <c r="B33" s="68"/>
      <c r="C33" s="24"/>
      <c r="D33" s="67">
        <f>1611.924*0.15</f>
        <v>241.78859999999997</v>
      </c>
      <c r="E33" s="66">
        <f>1611.924*0.15</f>
        <v>241.78859999999997</v>
      </c>
      <c r="F33" s="66">
        <f>1611.924*0.15</f>
        <v>241.78859999999997</v>
      </c>
      <c r="G33" s="66">
        <f>1611.924*0.15</f>
        <v>241.78859999999997</v>
      </c>
      <c r="H33" s="65">
        <f>1611.924*0.15</f>
        <v>241.78859999999997</v>
      </c>
    </row>
    <row r="34" spans="1:8" ht="12" customHeight="1" x14ac:dyDescent="0.3">
      <c r="A34" s="47" t="s">
        <v>31</v>
      </c>
      <c r="B34" s="68"/>
      <c r="C34" s="24"/>
      <c r="D34" s="123">
        <v>0</v>
      </c>
      <c r="E34" s="122">
        <v>0</v>
      </c>
      <c r="F34" s="122">
        <v>0</v>
      </c>
      <c r="G34" s="122">
        <v>0</v>
      </c>
      <c r="H34" s="121">
        <v>0</v>
      </c>
    </row>
    <row r="35" spans="1:8" ht="12" customHeight="1" x14ac:dyDescent="0.3">
      <c r="A35" s="47" t="s">
        <v>30</v>
      </c>
      <c r="B35" s="68"/>
      <c r="C35" s="24"/>
      <c r="D35" s="123">
        <v>0</v>
      </c>
      <c r="E35" s="122">
        <v>0</v>
      </c>
      <c r="F35" s="122">
        <v>0</v>
      </c>
      <c r="G35" s="122">
        <v>0</v>
      </c>
      <c r="H35" s="121">
        <v>0</v>
      </c>
    </row>
    <row r="36" spans="1:8" ht="12" customHeight="1" x14ac:dyDescent="0.3">
      <c r="A36" s="120" t="s">
        <v>29</v>
      </c>
      <c r="B36" s="68"/>
      <c r="C36" s="24"/>
      <c r="D36" s="62">
        <f>SUM(D33:D35)</f>
        <v>241.78859999999997</v>
      </c>
      <c r="E36" s="61">
        <f>SUM(E33:E35)</f>
        <v>241.78859999999997</v>
      </c>
      <c r="F36" s="61">
        <f>SUM(F33:F35)</f>
        <v>241.78859999999997</v>
      </c>
      <c r="G36" s="61">
        <f>SUM(G33:G35)</f>
        <v>241.78859999999997</v>
      </c>
      <c r="H36" s="60">
        <f>SUM(H33:H35)</f>
        <v>241.78859999999997</v>
      </c>
    </row>
    <row r="37" spans="1:8" ht="12" customHeight="1" x14ac:dyDescent="0.3">
      <c r="A37" s="56" t="s">
        <v>28</v>
      </c>
      <c r="B37" s="56"/>
      <c r="C37" s="24"/>
      <c r="D37" s="119"/>
      <c r="E37" s="119"/>
      <c r="F37" s="119"/>
      <c r="G37" s="119"/>
      <c r="H37" s="118"/>
    </row>
    <row r="38" spans="1:8" ht="12" customHeight="1" x14ac:dyDescent="0.3">
      <c r="A38" s="117" t="s">
        <v>27</v>
      </c>
      <c r="B38" s="68"/>
      <c r="C38" s="24"/>
      <c r="D38" s="116">
        <f>D13/D36</f>
        <v>0</v>
      </c>
      <c r="E38" s="115">
        <f>E13/E36</f>
        <v>0</v>
      </c>
      <c r="F38" s="115">
        <f>F13/F36</f>
        <v>0</v>
      </c>
      <c r="G38" s="115">
        <f>G13/G36</f>
        <v>0</v>
      </c>
      <c r="H38" s="114">
        <f>H13/H36</f>
        <v>0</v>
      </c>
    </row>
    <row r="39" spans="1:8" ht="12" customHeight="1" x14ac:dyDescent="0.3">
      <c r="A39" s="112" t="s">
        <v>26</v>
      </c>
      <c r="B39" s="68"/>
      <c r="C39" s="24"/>
      <c r="D39" s="111">
        <v>0</v>
      </c>
      <c r="E39" s="110">
        <v>0</v>
      </c>
      <c r="F39" s="110">
        <v>0</v>
      </c>
      <c r="G39" s="110">
        <v>0</v>
      </c>
      <c r="H39" s="113">
        <v>0</v>
      </c>
    </row>
    <row r="40" spans="1:8" ht="12" customHeight="1" x14ac:dyDescent="0.3">
      <c r="A40" s="112" t="s">
        <v>25</v>
      </c>
      <c r="B40" s="68"/>
      <c r="C40" s="24"/>
      <c r="D40" s="111">
        <v>0</v>
      </c>
      <c r="E40" s="110">
        <v>0</v>
      </c>
      <c r="F40" s="110">
        <v>0</v>
      </c>
      <c r="G40" s="110">
        <v>0</v>
      </c>
      <c r="H40" s="109">
        <v>0</v>
      </c>
    </row>
    <row r="41" spans="1:8" ht="12" customHeight="1" x14ac:dyDescent="0.3">
      <c r="A41" s="77" t="s">
        <v>24</v>
      </c>
      <c r="B41" s="68"/>
      <c r="C41" s="24"/>
      <c r="D41" s="108">
        <v>0</v>
      </c>
      <c r="E41" s="107">
        <v>0</v>
      </c>
      <c r="F41" s="107">
        <v>0</v>
      </c>
      <c r="G41" s="107">
        <v>0</v>
      </c>
      <c r="H41" s="106">
        <v>0</v>
      </c>
    </row>
    <row r="42" spans="1:8" ht="5.65" customHeight="1" x14ac:dyDescent="0.3">
      <c r="A42" s="55"/>
      <c r="B42" s="24"/>
      <c r="C42" s="24"/>
      <c r="D42" s="89"/>
      <c r="E42" s="89"/>
      <c r="F42" s="89"/>
      <c r="G42" s="89"/>
      <c r="H42" s="88"/>
    </row>
    <row r="43" spans="1:8" s="13" customFormat="1" ht="12" customHeight="1" x14ac:dyDescent="0.3">
      <c r="A43" s="87" t="s">
        <v>23</v>
      </c>
      <c r="B43" s="24"/>
      <c r="C43" s="24"/>
      <c r="D43" s="86"/>
      <c r="E43" s="86"/>
      <c r="F43" s="86"/>
      <c r="G43" s="86"/>
      <c r="H43" s="86"/>
    </row>
    <row r="44" spans="1:8" s="13" customFormat="1" ht="12" customHeight="1" x14ac:dyDescent="0.3">
      <c r="A44" s="105" t="s">
        <v>22</v>
      </c>
      <c r="B44" s="84"/>
      <c r="C44" s="104"/>
      <c r="D44" s="103">
        <v>0</v>
      </c>
      <c r="E44" s="102">
        <v>0</v>
      </c>
      <c r="F44" s="102">
        <v>0</v>
      </c>
      <c r="G44" s="102">
        <v>0</v>
      </c>
      <c r="H44" s="101">
        <v>0</v>
      </c>
    </row>
    <row r="45" spans="1:8" ht="5.65" customHeight="1" x14ac:dyDescent="0.3">
      <c r="A45" s="55"/>
      <c r="B45" s="24"/>
      <c r="C45" s="24"/>
      <c r="D45" s="89"/>
      <c r="E45" s="89"/>
      <c r="F45" s="89"/>
      <c r="G45" s="89"/>
      <c r="H45" s="88"/>
    </row>
    <row r="46" spans="1:8" ht="12" customHeight="1" x14ac:dyDescent="0.3">
      <c r="A46" s="87" t="s">
        <v>21</v>
      </c>
      <c r="B46" s="24"/>
      <c r="C46" s="24"/>
      <c r="D46" s="86"/>
      <c r="E46" s="86"/>
      <c r="F46" s="86"/>
      <c r="G46" s="86"/>
      <c r="H46" s="86"/>
    </row>
    <row r="47" spans="1:8" ht="12" customHeight="1" x14ac:dyDescent="0.3">
      <c r="A47" s="53" t="s">
        <v>20</v>
      </c>
      <c r="B47" s="68"/>
      <c r="C47" s="24"/>
      <c r="D47" s="98"/>
      <c r="E47" s="97"/>
      <c r="F47" s="97"/>
      <c r="G47" s="97"/>
      <c r="H47" s="96"/>
    </row>
    <row r="48" spans="1:8" ht="12" customHeight="1" x14ac:dyDescent="0.3">
      <c r="A48" s="47" t="s">
        <v>19</v>
      </c>
      <c r="B48" s="68"/>
      <c r="C48" s="24"/>
      <c r="D48" s="95"/>
      <c r="E48" s="94"/>
      <c r="F48" s="94"/>
      <c r="G48" s="94"/>
      <c r="H48" s="93"/>
    </row>
    <row r="49" spans="1:10" ht="12" customHeight="1" x14ac:dyDescent="0.3">
      <c r="A49" s="77" t="s">
        <v>18</v>
      </c>
      <c r="B49" s="68"/>
      <c r="C49" s="24"/>
      <c r="D49" s="92"/>
      <c r="E49" s="91"/>
      <c r="F49" s="91"/>
      <c r="G49" s="91"/>
      <c r="H49" s="90"/>
    </row>
    <row r="50" spans="1:10" ht="5.65" customHeight="1" x14ac:dyDescent="0.3">
      <c r="A50" s="55"/>
      <c r="B50" s="24"/>
      <c r="C50" s="24"/>
      <c r="D50" s="89"/>
      <c r="E50" s="89"/>
      <c r="F50" s="89"/>
      <c r="G50" s="89"/>
      <c r="H50" s="88"/>
    </row>
    <row r="51" spans="1:10" ht="12" customHeight="1" x14ac:dyDescent="0.3">
      <c r="A51" s="87" t="s">
        <v>17</v>
      </c>
      <c r="B51" s="24"/>
      <c r="C51" s="24"/>
      <c r="D51" s="86"/>
      <c r="E51" s="86"/>
      <c r="F51" s="86"/>
      <c r="G51" s="86"/>
      <c r="H51" s="86"/>
    </row>
    <row r="52" spans="1:10" ht="12" customHeight="1" x14ac:dyDescent="0.3">
      <c r="A52" s="85" t="s">
        <v>16</v>
      </c>
      <c r="B52" s="84"/>
      <c r="C52" s="24"/>
      <c r="D52" s="83"/>
      <c r="E52" s="82"/>
      <c r="F52" s="82"/>
      <c r="G52" s="82"/>
      <c r="H52" s="81"/>
    </row>
    <row r="53" spans="1:10" ht="12" customHeight="1" x14ac:dyDescent="0.3">
      <c r="A53" s="47" t="s">
        <v>15</v>
      </c>
      <c r="B53" s="68"/>
      <c r="C53" s="24"/>
      <c r="D53" s="80"/>
      <c r="E53" s="79"/>
      <c r="F53" s="79"/>
      <c r="G53" s="79"/>
      <c r="H53" s="78"/>
    </row>
    <row r="54" spans="1:10" ht="12" customHeight="1" x14ac:dyDescent="0.3">
      <c r="A54" s="77" t="s">
        <v>14</v>
      </c>
      <c r="B54" s="68"/>
      <c r="C54" s="24"/>
      <c r="D54" s="76"/>
      <c r="E54" s="75"/>
      <c r="F54" s="75"/>
      <c r="G54" s="75"/>
      <c r="H54" s="74"/>
    </row>
    <row r="55" spans="1:10" ht="12" customHeight="1" x14ac:dyDescent="0.3">
      <c r="A55" s="73"/>
      <c r="B55" s="72"/>
      <c r="C55" s="24"/>
      <c r="D55" s="71"/>
      <c r="E55" s="71"/>
      <c r="F55" s="71"/>
      <c r="G55" s="71"/>
      <c r="H55" s="70"/>
    </row>
    <row r="56" spans="1:10" ht="15.65" customHeight="1" x14ac:dyDescent="0.3">
      <c r="A56" s="56" t="s">
        <v>13</v>
      </c>
      <c r="B56" s="56"/>
      <c r="C56" s="24"/>
      <c r="D56" s="55"/>
      <c r="E56" s="55"/>
      <c r="F56" s="55"/>
      <c r="G56" s="55"/>
      <c r="H56" s="54"/>
    </row>
    <row r="57" spans="1:10" ht="12" customHeight="1" x14ac:dyDescent="0.3">
      <c r="A57" s="69" t="s">
        <v>12</v>
      </c>
      <c r="B57" s="68"/>
      <c r="C57" s="24"/>
      <c r="D57" s="67">
        <v>0</v>
      </c>
      <c r="E57" s="66">
        <v>0</v>
      </c>
      <c r="F57" s="66">
        <v>0</v>
      </c>
      <c r="G57" s="66">
        <v>0</v>
      </c>
      <c r="H57" s="65">
        <v>0</v>
      </c>
    </row>
    <row r="58" spans="1:10" s="59" customFormat="1" ht="12" customHeight="1" x14ac:dyDescent="0.3">
      <c r="A58" s="64" t="s">
        <v>11</v>
      </c>
      <c r="B58" s="63"/>
      <c r="C58" s="24"/>
      <c r="D58" s="62">
        <f>D15-D57</f>
        <v>307.65501</v>
      </c>
      <c r="E58" s="61">
        <f>E15-E57</f>
        <v>330.44821518552897</v>
      </c>
      <c r="F58" s="61">
        <f>F15-F57</f>
        <v>330.26404525803184</v>
      </c>
      <c r="G58" s="61">
        <f>G15-G57</f>
        <v>306.46278999999998</v>
      </c>
      <c r="H58" s="60">
        <f>H15-H57</f>
        <v>317.30470206424496</v>
      </c>
    </row>
    <row r="59" spans="1:10" s="17" customFormat="1" ht="12" customHeight="1" x14ac:dyDescent="0.35">
      <c r="A59" s="55"/>
      <c r="B59" s="24"/>
      <c r="C59" s="24"/>
      <c r="D59" s="58"/>
      <c r="E59" s="58"/>
      <c r="F59" s="58"/>
      <c r="G59" s="58"/>
      <c r="H59" s="58"/>
      <c r="I59" s="1"/>
    </row>
    <row r="60" spans="1:10" ht="15.65" customHeight="1" x14ac:dyDescent="0.3">
      <c r="A60" s="56" t="s">
        <v>10</v>
      </c>
      <c r="B60" s="56"/>
      <c r="C60" s="24"/>
      <c r="D60" s="55"/>
      <c r="E60" s="55"/>
      <c r="F60" s="55"/>
      <c r="G60" s="55"/>
      <c r="H60" s="54"/>
    </row>
    <row r="61" spans="1:10" s="48" customFormat="1" ht="12" customHeight="1" x14ac:dyDescent="0.35">
      <c r="A61" s="53" t="s">
        <v>9</v>
      </c>
      <c r="B61" s="24"/>
      <c r="C61" s="24"/>
      <c r="D61" s="52"/>
      <c r="E61" s="51"/>
      <c r="F61" s="51"/>
      <c r="G61" s="51"/>
      <c r="H61" s="50"/>
      <c r="I61" s="1"/>
      <c r="J61" s="49"/>
    </row>
    <row r="62" spans="1:10" s="17" customFormat="1" ht="12" customHeight="1" x14ac:dyDescent="0.35">
      <c r="A62" s="47" t="s">
        <v>8</v>
      </c>
      <c r="B62" s="24"/>
      <c r="C62" s="24"/>
      <c r="D62" s="46"/>
      <c r="E62" s="45"/>
      <c r="F62" s="45"/>
      <c r="G62" s="45"/>
      <c r="H62" s="44"/>
      <c r="I62" s="1"/>
    </row>
    <row r="63" spans="1:10" s="17" customFormat="1" ht="12" customHeight="1" x14ac:dyDescent="0.35">
      <c r="A63" s="43" t="s">
        <v>7</v>
      </c>
      <c r="B63" s="42"/>
      <c r="C63" s="24"/>
      <c r="D63" s="40">
        <f>D58</f>
        <v>307.65501</v>
      </c>
      <c r="E63" s="39">
        <f>E58</f>
        <v>330.44821518552897</v>
      </c>
      <c r="F63" s="39">
        <f>F58</f>
        <v>330.26404525803184</v>
      </c>
      <c r="G63" s="39">
        <f>G58</f>
        <v>306.46278999999998</v>
      </c>
      <c r="H63" s="38">
        <f>H58</f>
        <v>317.30470206424496</v>
      </c>
      <c r="I63" s="1"/>
    </row>
    <row r="64" spans="1:10" s="17" customFormat="1" ht="12" customHeight="1" x14ac:dyDescent="0.35">
      <c r="A64" s="34" t="s">
        <v>4</v>
      </c>
      <c r="B64" s="24"/>
      <c r="C64" s="24"/>
      <c r="D64" s="33" t="s">
        <v>57</v>
      </c>
      <c r="E64" s="32">
        <f>E63/D63-1</f>
        <v>7.4086897481464575E-2</v>
      </c>
      <c r="F64" s="32">
        <f>F63/E63-1</f>
        <v>-5.573337032361847E-4</v>
      </c>
      <c r="G64" s="32">
        <f>G63/F63-1</f>
        <v>-7.2067352167978771E-2</v>
      </c>
      <c r="H64" s="31">
        <f>H63/G63-1</f>
        <v>3.537758063301899E-2</v>
      </c>
      <c r="I64" s="1"/>
    </row>
    <row r="65" spans="1:9" s="17" customFormat="1" ht="12" customHeight="1" x14ac:dyDescent="0.35">
      <c r="A65" s="30" t="s">
        <v>6</v>
      </c>
      <c r="B65" s="25"/>
      <c r="C65" s="24"/>
      <c r="D65" s="37">
        <f>[1]T1!R68</f>
        <v>122.72282</v>
      </c>
      <c r="E65" s="36">
        <f>[1]T1!S68</f>
        <v>160.32883000000001</v>
      </c>
      <c r="F65" s="36">
        <f>[1]T1!U68</f>
        <v>280.65967000000006</v>
      </c>
      <c r="G65" s="36">
        <f>[1]T1!V68</f>
        <v>319.53015999999991</v>
      </c>
      <c r="H65" s="35">
        <f>[1]T1!W68</f>
        <v>328.19522000000001</v>
      </c>
      <c r="I65" s="1"/>
    </row>
    <row r="66" spans="1:9" s="17" customFormat="1" ht="12" customHeight="1" x14ac:dyDescent="0.35">
      <c r="A66" s="34" t="s">
        <v>4</v>
      </c>
      <c r="B66" s="25"/>
      <c r="C66" s="24"/>
      <c r="D66" s="33" t="s">
        <v>57</v>
      </c>
      <c r="E66" s="32">
        <f>E65/D65-1</f>
        <v>0.30643045849174588</v>
      </c>
      <c r="F66" s="32">
        <f>F65/E65-1</f>
        <v>0.750525279826467</v>
      </c>
      <c r="G66" s="32">
        <f>G65/F65-1</f>
        <v>0.13849688485702227</v>
      </c>
      <c r="H66" s="31">
        <f>H65/G65-1</f>
        <v>2.7118128692452892E-2</v>
      </c>
      <c r="I66" s="1"/>
    </row>
    <row r="67" spans="1:9" s="17" customFormat="1" ht="12" customHeight="1" x14ac:dyDescent="0.35">
      <c r="A67" s="30" t="s">
        <v>5</v>
      </c>
      <c r="B67" s="25"/>
      <c r="C67" s="24"/>
      <c r="D67" s="29">
        <f>D63/D65</f>
        <v>2.5069095543925735</v>
      </c>
      <c r="E67" s="28">
        <f>E63/E65</f>
        <v>2.0610654689211474</v>
      </c>
      <c r="F67" s="28">
        <f>F63/F65</f>
        <v>1.1767420850242993</v>
      </c>
      <c r="G67" s="28">
        <f>G63/G65</f>
        <v>0.95910442382027439</v>
      </c>
      <c r="H67" s="27">
        <f>H63/H65</f>
        <v>0.96681695139936819</v>
      </c>
      <c r="I67" s="1"/>
    </row>
    <row r="68" spans="1:9" ht="12" customHeight="1" x14ac:dyDescent="0.3">
      <c r="A68" s="26" t="s">
        <v>4</v>
      </c>
      <c r="B68" s="25"/>
      <c r="C68" s="24"/>
      <c r="D68" s="23" t="s">
        <v>57</v>
      </c>
      <c r="E68" s="22">
        <f>E67/D67-1</f>
        <v>-0.17784609927000516</v>
      </c>
      <c r="F68" s="22">
        <f>F67/E67-1</f>
        <v>-0.42906127788349291</v>
      </c>
      <c r="G68" s="22">
        <f>G67/F67-1</f>
        <v>-0.18494933084638576</v>
      </c>
      <c r="H68" s="21">
        <f>H67/G67-1</f>
        <v>8.0413846371112374E-3</v>
      </c>
    </row>
    <row r="69" spans="1:9" s="13" customFormat="1" ht="12" customHeight="1" x14ac:dyDescent="0.35">
      <c r="A69" s="20"/>
      <c r="B69" s="19"/>
      <c r="C69" s="2"/>
      <c r="D69" s="18"/>
      <c r="E69" s="18"/>
      <c r="F69" s="17"/>
      <c r="G69" s="17"/>
      <c r="H69" s="17"/>
    </row>
    <row r="70" spans="1:9" s="13" customFormat="1" ht="12" customHeight="1" x14ac:dyDescent="0.3">
      <c r="A70" s="16" t="s">
        <v>3</v>
      </c>
      <c r="B70" s="1"/>
      <c r="C70" s="2"/>
      <c r="D70" s="1"/>
      <c r="E70" s="1"/>
      <c r="F70" s="1"/>
      <c r="G70" s="1"/>
      <c r="H70" s="1"/>
    </row>
    <row r="71" spans="1:9" ht="12" customHeight="1" x14ac:dyDescent="0.3">
      <c r="A71" s="11" t="s">
        <v>2</v>
      </c>
      <c r="B71" s="15"/>
      <c r="D71" s="9"/>
      <c r="E71" s="9"/>
      <c r="F71" s="13"/>
      <c r="G71" s="13"/>
      <c r="H71" s="13"/>
    </row>
    <row r="72" spans="1:9" ht="12" customHeight="1" x14ac:dyDescent="0.3">
      <c r="A72" s="11" t="s">
        <v>1</v>
      </c>
      <c r="B72" s="12"/>
      <c r="D72" s="9"/>
      <c r="E72" s="9"/>
    </row>
    <row r="73" spans="1:9" ht="12" customHeight="1" x14ac:dyDescent="0.3">
      <c r="A73" s="11" t="s">
        <v>0</v>
      </c>
      <c r="B73" s="10"/>
      <c r="D73" s="8"/>
      <c r="E73" s="8"/>
    </row>
    <row r="74" spans="1:9" ht="12" customHeight="1" x14ac:dyDescent="0.3">
      <c r="A74" s="7"/>
      <c r="B74" s="1"/>
      <c r="D74" s="8"/>
      <c r="E74" s="8"/>
    </row>
    <row r="75" spans="1:9" ht="12" customHeight="1" x14ac:dyDescent="0.3"/>
    <row r="76" spans="1:9" ht="12" customHeight="1" x14ac:dyDescent="0.3">
      <c r="F76" s="2"/>
      <c r="G76" s="2"/>
    </row>
    <row r="77" spans="1:9" ht="12" customHeight="1" x14ac:dyDescent="0.3">
      <c r="A77" s="7"/>
      <c r="B77" s="1"/>
      <c r="D77" s="6"/>
      <c r="E77" s="6"/>
      <c r="F77" s="6"/>
      <c r="G77" s="6"/>
      <c r="H77" s="5"/>
    </row>
    <row r="78" spans="1:9" ht="12" customHeight="1" x14ac:dyDescent="0.3"/>
    <row r="79" spans="1:9" ht="12" customHeight="1" x14ac:dyDescent="0.3"/>
    <row r="80" spans="1:9" x14ac:dyDescent="0.3">
      <c r="D80" s="4"/>
      <c r="E80" s="4"/>
      <c r="F80" s="2"/>
      <c r="G80" s="2"/>
      <c r="H80" s="2"/>
    </row>
    <row r="114" spans="1:5" ht="12" customHeight="1" x14ac:dyDescent="0.3">
      <c r="A114" s="3"/>
      <c r="B114" s="1"/>
      <c r="D114" s="1"/>
      <c r="E114" s="1"/>
    </row>
    <row r="117" spans="1:5" x14ac:dyDescent="0.3">
      <c r="C117" s="1"/>
    </row>
  </sheetData>
  <mergeCells count="1">
    <mergeCell ref="D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NSA 2025 Terminal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Simoes</dc:creator>
  <cp:lastModifiedBy>Sofia Simoes</cp:lastModifiedBy>
  <dcterms:created xsi:type="dcterms:W3CDTF">2025-12-12T09:59:56Z</dcterms:created>
  <dcterms:modified xsi:type="dcterms:W3CDTF">2025-12-12T10:05:37Z</dcterms:modified>
</cp:coreProperties>
</file>